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4\206A 206B_ Опоры СВ и СК\Уведомление об изменениях №3\Приложение №1 к Уведомлению №3\Приложение №1\"/>
    </mc:Choice>
  </mc:AlternateContent>
  <bookViews>
    <workbookView xWindow="0" yWindow="495" windowWidth="25575" windowHeight="15225" activeTab="2"/>
  </bookViews>
  <sheets>
    <sheet name="НМЦ СВ" sheetId="7" r:id="rId1"/>
    <sheet name="НМЦ СК" sheetId="6" r:id="rId2"/>
    <sheet name="Сумма ед расценок" sheetId="8" r:id="rId3"/>
    <sheet name="Условия поставки Россети Центр" sheetId="10" r:id="rId4"/>
    <sheet name="Условия поставки Россети ЦиП" sheetId="9" r:id="rId5"/>
  </sheets>
  <definedNames>
    <definedName name="_xlnm._FilterDatabase" localSheetId="0" hidden="1">'НМЦ СВ'!$A$7:$E$25</definedName>
    <definedName name="_xlnm._FilterDatabase" localSheetId="1" hidden="1">'НМЦ СК'!$A$7:$E$13</definedName>
    <definedName name="_xlnm.Print_Area" localSheetId="0">'НМЦ СВ'!$A$1:$F$25</definedName>
    <definedName name="_xlnm.Print_Area" localSheetId="1">'НМЦ СК'!$A$1:$F$18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8" l="1"/>
  <c r="C5" i="8" l="1"/>
  <c r="F25" i="7" l="1"/>
  <c r="F24" i="7"/>
  <c r="D4" i="8" s="1"/>
  <c r="F14" i="6" l="1"/>
  <c r="F13" i="6"/>
  <c r="D5" i="8" s="1"/>
  <c r="C6" i="8" s="1"/>
  <c r="C7" i="8" s="1"/>
</calcChain>
</file>

<file path=xl/sharedStrings.xml><?xml version="1.0" encoding="utf-8"?>
<sst xmlns="http://schemas.openxmlformats.org/spreadsheetml/2006/main" count="252" uniqueCount="130">
  <si>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</si>
  <si>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</si>
  <si>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</si>
  <si>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</si>
  <si>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</si>
  <si>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</si>
  <si>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</si>
  <si>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206В</t>
  </si>
  <si>
    <t>Опоры типа СК</t>
  </si>
  <si>
    <t>на поставку опор типа СК</t>
  </si>
  <si>
    <t>Стойка ж/б коническая СК 22.1-1.1</t>
  </si>
  <si>
    <t>Стойка ж/б коническая СК 22.1-2.1</t>
  </si>
  <si>
    <t>Стойка ж/б коническая СК 22.2-1.1</t>
  </si>
  <si>
    <t>Стойка ж/б коническая СК 22.2-1.1 Р</t>
  </si>
  <si>
    <t>Стойка ж/б коническая СК 26.1-1.1</t>
  </si>
  <si>
    <t>ПАО  "Россети Центр"; ПАО "Россети Центр и Приволжье"</t>
  </si>
  <si>
    <t>ШТ</t>
  </si>
  <si>
    <t>2373307</t>
  </si>
  <si>
    <t>Стойка ж/б коническая СК 22.1-1.1 Р</t>
  </si>
  <si>
    <t>2350486</t>
  </si>
  <si>
    <t>Стойка ж/б коническая СКЦ-11-2,5-1К</t>
  </si>
  <si>
    <t>206А</t>
  </si>
  <si>
    <t>Опоры типа СВ</t>
  </si>
  <si>
    <t>на поставку опор типа СВ</t>
  </si>
  <si>
    <t>Стойка ж/б вибрированная СВ 105-5</t>
  </si>
  <si>
    <t>Стойка ж/б вибрированная СВ 110-1-2а</t>
  </si>
  <si>
    <t>Стойка ж/б вибрированная СВ 110-2-2а</t>
  </si>
  <si>
    <t>Стойка ж/б вибрированная СВ 110-3,5</t>
  </si>
  <si>
    <t>Стойка ж/б вибрированная СВ 110-5</t>
  </si>
  <si>
    <t>Стойка ж/б вибрированная СВ 110-5а</t>
  </si>
  <si>
    <t>Стойка ж/б вибрированная СВ 164-10,7</t>
  </si>
  <si>
    <t>Стойка ж/б вибрированная СВ 164-12</t>
  </si>
  <si>
    <t>Стойка ж/б вибрированная СВ 164-20</t>
  </si>
  <si>
    <t>Стойка ж/б вибрированная СВ 95-3</t>
  </si>
  <si>
    <t>Стойка ж/б вибрированная СВ 95-3-2в</t>
  </si>
  <si>
    <t>Стойка ж/б вибрированная СВ 95-3с</t>
  </si>
  <si>
    <t>Стойка ж/б вибрированная СВм 110-5</t>
  </si>
  <si>
    <t>Стойка ж/б вибрированная СВм 95-3</t>
  </si>
  <si>
    <t>Стойка ж/б СВ-110-1-2</t>
  </si>
  <si>
    <t>2325842</t>
  </si>
  <si>
    <t>Стойка ж/б СНВ 7-13</t>
  </si>
  <si>
    <t>2023388</t>
  </si>
  <si>
    <t>Стойка ж/б вибрированная СВ 110-3,5а</t>
  </si>
  <si>
    <t>Сумма без НДС 2022</t>
  </si>
  <si>
    <t>Сумма без НДС 2023</t>
  </si>
  <si>
    <t>ИТОГО без НДС</t>
  </si>
  <si>
    <t>ИТОГО с НДС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</si>
  <si>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</si>
  <si>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</si>
  <si>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</si>
  <si>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</si>
  <si>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</si>
  <si>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"Россети Центр и Приволжье", Владимирская обл., г. Кольчугино,  поселок Труда , д. 11;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</si>
  <si>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</si>
  <si>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30.11.2023 г.</t>
  </si>
  <si>
    <t>филиал "Владимирэнерго" ПАО "Россети Центр и Приволжье", г. Владимир, ул. Большая Нижегородская, д. 91;</t>
  </si>
  <si>
    <t>филиал "Владимирэнерго" ПАО "Россети Центр и Приволжье", Владимирская обл., г. Гусь-Хрустальный, проспект 50 лет Советской власти, д. 16;</t>
  </si>
  <si>
    <t>филиал "Владимирэнерго" ПАО "Россети Центр и Приволжье", Владимирская обл., г. Ковров, ул. Свердлова, д. 78.</t>
  </si>
  <si>
    <t>Ивэнерго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</si>
  <si>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</si>
  <si>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</si>
  <si>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</si>
  <si>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Калугаэнерго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</si>
  <si>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</si>
  <si>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</si>
  <si>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</si>
  <si>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</si>
  <si>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</si>
  <si>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</si>
  <si>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</si>
  <si>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</si>
  <si>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</si>
  <si>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</si>
  <si>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</si>
  <si>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</si>
  <si>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</si>
  <si>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</si>
  <si>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</si>
  <si>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</si>
  <si>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</si>
  <si>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</si>
  <si>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</si>
  <si>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</si>
  <si>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</si>
  <si>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</si>
  <si>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</si>
  <si>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</si>
  <si>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</si>
  <si>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</si>
  <si>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</si>
  <si>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</si>
  <si>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</si>
  <si>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</si>
  <si>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</si>
  <si>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</si>
  <si>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"Россети Центр и Приволжье", г. Рязань, Куйбышевское шоссе, д. 22 А;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</si>
  <si>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</si>
  <si>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</si>
  <si>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</si>
  <si>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</si>
  <si>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</si>
  <si>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</si>
  <si>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</si>
  <si>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</si>
  <si>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</si>
  <si>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Белгородэнерго</t>
  </si>
  <si>
    <t>г. Белгород. 5-й Заводской пер. д.17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</si>
  <si>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</si>
  <si>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</si>
  <si>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</si>
  <si>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</si>
  <si>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</si>
  <si>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</si>
  <si>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</si>
  <si>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</si>
  <si>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</si>
  <si>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</si>
  <si>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</si>
  <si>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</si>
  <si>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</si>
  <si>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</si>
  <si>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</si>
  <si>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</si>
  <si>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</si>
  <si>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</si>
  <si>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</si>
  <si>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</si>
  <si>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ИТОГО по годам стойки СК</t>
  </si>
  <si>
    <t>ИТОГО по годам стойки СВ</t>
  </si>
  <si>
    <t>Стойка ж/б вибрированная СВ 95-2с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</si>
</sst>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55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3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wrapText="1"/>
    </xf>
    <xf numFmtId="2" fontId="16" fillId="0" borderId="1" xfId="0" applyNumberFormat="1" applyFont="1" applyFill="1" applyBorder="1" applyAlignment="1">
      <alignment horizontal="left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6"/>
  <sheetViews>
    <sheetView view="pageBreakPreview" topLeftCell="A14" zoomScale="85" zoomScaleNormal="85" zoomScaleSheetLayoutView="85" workbookViewId="0">
      <selection activeCell="H26" sqref="H26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ht="33.75" customHeight="1" x14ac:dyDescent="0.25">
      <c r="A1" s="1" t="s">
        <v>21</v>
      </c>
      <c r="C1" s="6" t="s">
        <v>22</v>
      </c>
      <c r="D1" s="41" t="s">
        <v>15</v>
      </c>
      <c r="E1" s="41"/>
      <c r="F1" s="41"/>
    </row>
    <row r="2" spans="1:6" ht="13.5" customHeight="1" x14ac:dyDescent="0.25">
      <c r="C2" s="6"/>
      <c r="D2" s="11"/>
      <c r="E2" s="11"/>
    </row>
    <row r="3" spans="1:6" ht="15.75" x14ac:dyDescent="0.25">
      <c r="C3" s="42" t="s">
        <v>3</v>
      </c>
      <c r="D3" s="42"/>
      <c r="E3" s="42"/>
    </row>
    <row r="4" spans="1:6" ht="15.75" x14ac:dyDescent="0.25">
      <c r="C4" s="15"/>
      <c r="D4" s="15"/>
      <c r="E4" s="15"/>
    </row>
    <row r="5" spans="1:6" ht="18.75" customHeight="1" x14ac:dyDescent="0.2">
      <c r="C5" s="43" t="s">
        <v>23</v>
      </c>
      <c r="D5" s="43"/>
      <c r="E5" s="43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6.25" customHeight="1" x14ac:dyDescent="0.25">
      <c r="A8" s="3">
        <v>1</v>
      </c>
      <c r="B8" s="3">
        <v>2325233</v>
      </c>
      <c r="C8" s="7" t="s">
        <v>24</v>
      </c>
      <c r="D8" s="12" t="s">
        <v>16</v>
      </c>
      <c r="E8" s="14">
        <v>16919</v>
      </c>
      <c r="F8" s="14">
        <v>17595.760000000002</v>
      </c>
    </row>
    <row r="9" spans="1:6" s="4" customFormat="1" ht="26.25" customHeight="1" x14ac:dyDescent="0.25">
      <c r="A9" s="3">
        <v>2</v>
      </c>
      <c r="B9" s="3">
        <v>2018584</v>
      </c>
      <c r="C9" s="7" t="s">
        <v>25</v>
      </c>
      <c r="D9" s="12" t="s">
        <v>16</v>
      </c>
      <c r="E9" s="14">
        <v>16919</v>
      </c>
      <c r="F9" s="14">
        <v>17595.760000000002</v>
      </c>
    </row>
    <row r="10" spans="1:6" s="4" customFormat="1" ht="26.25" customHeight="1" x14ac:dyDescent="0.25">
      <c r="A10" s="3">
        <v>3</v>
      </c>
      <c r="B10" s="3">
        <v>2025793</v>
      </c>
      <c r="C10" s="7" t="s">
        <v>26</v>
      </c>
      <c r="D10" s="12" t="s">
        <v>16</v>
      </c>
      <c r="E10" s="14">
        <v>16919</v>
      </c>
      <c r="F10" s="14">
        <v>17595.760000000002</v>
      </c>
    </row>
    <row r="11" spans="1:6" s="4" customFormat="1" ht="26.25" customHeight="1" x14ac:dyDescent="0.25">
      <c r="A11" s="3">
        <v>4</v>
      </c>
      <c r="B11" s="3">
        <v>2061888</v>
      </c>
      <c r="C11" s="7" t="s">
        <v>27</v>
      </c>
      <c r="D11" s="12" t="s">
        <v>16</v>
      </c>
      <c r="E11" s="14">
        <v>16340</v>
      </c>
      <c r="F11" s="14">
        <v>16993.600000000002</v>
      </c>
    </row>
    <row r="12" spans="1:6" s="4" customFormat="1" ht="26.25" customHeight="1" x14ac:dyDescent="0.25">
      <c r="A12" s="3">
        <v>5</v>
      </c>
      <c r="B12" s="3">
        <v>2122932</v>
      </c>
      <c r="C12" s="7" t="s">
        <v>28</v>
      </c>
      <c r="D12" s="12" t="s">
        <v>16</v>
      </c>
      <c r="E12" s="14">
        <v>16919</v>
      </c>
      <c r="F12" s="14">
        <v>17595.760000000002</v>
      </c>
    </row>
    <row r="13" spans="1:6" s="4" customFormat="1" ht="26.25" customHeight="1" x14ac:dyDescent="0.25">
      <c r="A13" s="3">
        <v>6</v>
      </c>
      <c r="B13" s="3">
        <v>2017159</v>
      </c>
      <c r="C13" s="7" t="s">
        <v>29</v>
      </c>
      <c r="D13" s="12" t="s">
        <v>16</v>
      </c>
      <c r="E13" s="14">
        <v>17357</v>
      </c>
      <c r="F13" s="14">
        <v>18051.28</v>
      </c>
    </row>
    <row r="14" spans="1:6" s="4" customFormat="1" ht="26.25" customHeight="1" x14ac:dyDescent="0.25">
      <c r="A14" s="3">
        <v>7</v>
      </c>
      <c r="B14" s="3">
        <v>2263638</v>
      </c>
      <c r="C14" s="7" t="s">
        <v>30</v>
      </c>
      <c r="D14" s="12" t="s">
        <v>16</v>
      </c>
      <c r="E14" s="14">
        <v>73780</v>
      </c>
      <c r="F14" s="14">
        <v>76731.199999999997</v>
      </c>
    </row>
    <row r="15" spans="1:6" s="4" customFormat="1" ht="26.25" customHeight="1" x14ac:dyDescent="0.25">
      <c r="A15" s="3">
        <v>8</v>
      </c>
      <c r="B15" s="3">
        <v>2023387</v>
      </c>
      <c r="C15" s="7" t="s">
        <v>31</v>
      </c>
      <c r="D15" s="12" t="s">
        <v>16</v>
      </c>
      <c r="E15" s="14">
        <v>66779</v>
      </c>
      <c r="F15" s="14">
        <v>69450.16</v>
      </c>
    </row>
    <row r="16" spans="1:6" s="4" customFormat="1" ht="26.25" customHeight="1" x14ac:dyDescent="0.25">
      <c r="A16" s="3">
        <v>9</v>
      </c>
      <c r="B16" s="3">
        <v>2338631</v>
      </c>
      <c r="C16" s="7" t="s">
        <v>32</v>
      </c>
      <c r="D16" s="12" t="s">
        <v>16</v>
      </c>
      <c r="E16" s="14">
        <v>83829</v>
      </c>
      <c r="F16" s="14">
        <v>87182.16</v>
      </c>
    </row>
    <row r="17" spans="1:6" s="4" customFormat="1" ht="26.25" customHeight="1" x14ac:dyDescent="0.25">
      <c r="A17" s="3">
        <v>10</v>
      </c>
      <c r="B17" s="3">
        <v>2076365</v>
      </c>
      <c r="C17" s="7" t="s">
        <v>129</v>
      </c>
      <c r="D17" s="12" t="s">
        <v>16</v>
      </c>
      <c r="E17" s="14">
        <v>11367</v>
      </c>
      <c r="F17" s="14">
        <v>11821.68</v>
      </c>
    </row>
    <row r="18" spans="1:6" s="4" customFormat="1" ht="26.25" customHeight="1" x14ac:dyDescent="0.25">
      <c r="A18" s="3">
        <v>11</v>
      </c>
      <c r="B18" s="3">
        <v>2009238</v>
      </c>
      <c r="C18" s="7" t="s">
        <v>33</v>
      </c>
      <c r="D18" s="12" t="s">
        <v>16</v>
      </c>
      <c r="E18" s="14">
        <v>12265</v>
      </c>
      <c r="F18" s="14">
        <v>12755.6</v>
      </c>
    </row>
    <row r="19" spans="1:6" s="4" customFormat="1" ht="26.25" customHeight="1" x14ac:dyDescent="0.25">
      <c r="A19" s="3">
        <v>12</v>
      </c>
      <c r="B19" s="3">
        <v>2018583</v>
      </c>
      <c r="C19" s="7" t="s">
        <v>34</v>
      </c>
      <c r="D19" s="12" t="s">
        <v>16</v>
      </c>
      <c r="E19" s="14">
        <v>12265</v>
      </c>
      <c r="F19" s="14">
        <v>12755.6</v>
      </c>
    </row>
    <row r="20" spans="1:6" s="4" customFormat="1" ht="25.9" customHeight="1" x14ac:dyDescent="0.25">
      <c r="A20" s="3">
        <v>13</v>
      </c>
      <c r="B20" s="3">
        <v>2324883</v>
      </c>
      <c r="C20" s="7" t="s">
        <v>35</v>
      </c>
      <c r="D20" s="12" t="s">
        <v>16</v>
      </c>
      <c r="E20" s="14">
        <v>11616</v>
      </c>
      <c r="F20" s="14">
        <v>12080.640000000001</v>
      </c>
    </row>
    <row r="21" spans="1:6" ht="25.5" customHeight="1" x14ac:dyDescent="0.2">
      <c r="A21" s="3">
        <v>14</v>
      </c>
      <c r="B21" s="3">
        <v>2345648</v>
      </c>
      <c r="C21" s="7" t="s">
        <v>36</v>
      </c>
      <c r="D21" s="12" t="s">
        <v>16</v>
      </c>
      <c r="E21" s="14">
        <v>18471</v>
      </c>
      <c r="F21" s="14">
        <v>19209.84</v>
      </c>
    </row>
    <row r="22" spans="1:6" ht="25.5" customHeight="1" x14ac:dyDescent="0.2">
      <c r="A22" s="3">
        <v>15</v>
      </c>
      <c r="B22" s="3">
        <v>2345734</v>
      </c>
      <c r="C22" s="7" t="s">
        <v>37</v>
      </c>
      <c r="D22" s="12" t="s">
        <v>16</v>
      </c>
      <c r="E22" s="14">
        <v>13498</v>
      </c>
      <c r="F22" s="14">
        <v>14037.92</v>
      </c>
    </row>
    <row r="23" spans="1:6" ht="25.5" customHeight="1" x14ac:dyDescent="0.2">
      <c r="A23" s="3">
        <v>16</v>
      </c>
      <c r="B23" s="3">
        <v>2014298</v>
      </c>
      <c r="C23" s="7" t="s">
        <v>38</v>
      </c>
      <c r="D23" s="12" t="s">
        <v>16</v>
      </c>
      <c r="E23" s="14">
        <v>16919</v>
      </c>
      <c r="F23" s="14">
        <v>17595.760000000002</v>
      </c>
    </row>
    <row r="24" spans="1:6" ht="26.25" customHeight="1" x14ac:dyDescent="0.2">
      <c r="A24" s="3">
        <v>17</v>
      </c>
      <c r="B24" s="17" t="s">
        <v>39</v>
      </c>
      <c r="C24" s="7" t="s">
        <v>40</v>
      </c>
      <c r="D24" s="12" t="s">
        <v>16</v>
      </c>
      <c r="E24" s="18">
        <v>35520</v>
      </c>
      <c r="F24" s="18">
        <f>E24*1.04</f>
        <v>36940.800000000003</v>
      </c>
    </row>
    <row r="25" spans="1:6" ht="25.5" customHeight="1" x14ac:dyDescent="0.2">
      <c r="A25" s="3">
        <v>18</v>
      </c>
      <c r="B25" s="17" t="s">
        <v>41</v>
      </c>
      <c r="C25" s="7" t="s">
        <v>42</v>
      </c>
      <c r="D25" s="12" t="s">
        <v>16</v>
      </c>
      <c r="E25" s="18">
        <v>16340</v>
      </c>
      <c r="F25" s="18">
        <f t="shared" ref="F25" si="0">E25*1.04</f>
        <v>16993.600000000002</v>
      </c>
    </row>
    <row r="26" spans="1:6" ht="25.5" customHeight="1" x14ac:dyDescent="0.2"/>
  </sheetData>
  <autoFilter ref="A7:E25"/>
  <mergeCells count="3">
    <mergeCell ref="D1:F1"/>
    <mergeCell ref="C3:E3"/>
    <mergeCell ref="C5:E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view="pageBreakPreview" zoomScale="85" zoomScaleNormal="85" zoomScaleSheetLayoutView="85" workbookViewId="0">
      <selection activeCell="F8" sqref="F8:F14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35.25" customHeight="1" x14ac:dyDescent="0.25">
      <c r="A1" s="8" t="s">
        <v>7</v>
      </c>
      <c r="C1" s="6" t="s">
        <v>8</v>
      </c>
      <c r="D1" s="44" t="s">
        <v>15</v>
      </c>
      <c r="E1" s="44"/>
      <c r="F1" s="44"/>
    </row>
    <row r="2" spans="1:6" ht="13.5" customHeight="1" x14ac:dyDescent="0.25">
      <c r="C2" s="6"/>
      <c r="D2" s="11"/>
      <c r="E2" s="11"/>
    </row>
    <row r="3" spans="1:6" ht="15.75" x14ac:dyDescent="0.25">
      <c r="C3" s="42" t="s">
        <v>3</v>
      </c>
      <c r="D3" s="42"/>
      <c r="E3" s="42"/>
    </row>
    <row r="4" spans="1:6" ht="15.75" x14ac:dyDescent="0.25">
      <c r="C4" s="5"/>
      <c r="D4" s="10"/>
      <c r="E4" s="10"/>
    </row>
    <row r="5" spans="1:6" ht="18.75" customHeight="1" x14ac:dyDescent="0.2">
      <c r="C5" s="43" t="s">
        <v>9</v>
      </c>
      <c r="D5" s="43"/>
      <c r="E5" s="43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6.25" customHeight="1" x14ac:dyDescent="0.25">
      <c r="A8" s="3">
        <v>1</v>
      </c>
      <c r="B8" s="3">
        <v>2053375</v>
      </c>
      <c r="C8" s="7" t="s">
        <v>10</v>
      </c>
      <c r="D8" s="12" t="s">
        <v>16</v>
      </c>
      <c r="E8" s="14">
        <v>273747</v>
      </c>
      <c r="F8" s="14">
        <v>284696.88</v>
      </c>
    </row>
    <row r="9" spans="1:6" s="4" customFormat="1" ht="26.25" customHeight="1" x14ac:dyDescent="0.25">
      <c r="A9" s="3">
        <v>2</v>
      </c>
      <c r="B9" s="3">
        <v>2020680</v>
      </c>
      <c r="C9" s="7" t="s">
        <v>11</v>
      </c>
      <c r="D9" s="12" t="s">
        <v>16</v>
      </c>
      <c r="E9" s="14">
        <v>279431</v>
      </c>
      <c r="F9" s="14">
        <v>290608.24</v>
      </c>
    </row>
    <row r="10" spans="1:6" s="4" customFormat="1" ht="26.25" customHeight="1" x14ac:dyDescent="0.25">
      <c r="A10" s="3">
        <v>3</v>
      </c>
      <c r="B10" s="3">
        <v>2117016</v>
      </c>
      <c r="C10" s="7" t="s">
        <v>12</v>
      </c>
      <c r="D10" s="12" t="s">
        <v>16</v>
      </c>
      <c r="E10" s="14">
        <v>324897</v>
      </c>
      <c r="F10" s="14">
        <v>337892.88</v>
      </c>
    </row>
    <row r="11" spans="1:6" s="4" customFormat="1" ht="26.25" customHeight="1" x14ac:dyDescent="0.25">
      <c r="A11" s="3">
        <v>4</v>
      </c>
      <c r="B11" s="3">
        <v>2362102</v>
      </c>
      <c r="C11" s="7" t="s">
        <v>13</v>
      </c>
      <c r="D11" s="12" t="s">
        <v>16</v>
      </c>
      <c r="E11" s="14">
        <v>454667</v>
      </c>
      <c r="F11" s="14">
        <v>472853.68</v>
      </c>
    </row>
    <row r="12" spans="1:6" s="4" customFormat="1" ht="26.25" customHeight="1" x14ac:dyDescent="0.25">
      <c r="A12" s="3">
        <v>5</v>
      </c>
      <c r="B12" s="3">
        <v>2286559</v>
      </c>
      <c r="C12" s="7" t="s">
        <v>14</v>
      </c>
      <c r="D12" s="12" t="s">
        <v>16</v>
      </c>
      <c r="E12" s="14">
        <v>322056</v>
      </c>
      <c r="F12" s="14">
        <v>334938.23999999999</v>
      </c>
    </row>
    <row r="13" spans="1:6" s="4" customFormat="1" ht="26.25" customHeight="1" x14ac:dyDescent="0.25">
      <c r="A13" s="3">
        <v>6</v>
      </c>
      <c r="B13" s="17" t="s">
        <v>17</v>
      </c>
      <c r="C13" s="7" t="s">
        <v>18</v>
      </c>
      <c r="D13" s="12" t="s">
        <v>16</v>
      </c>
      <c r="E13" s="18">
        <v>454667</v>
      </c>
      <c r="F13" s="18">
        <f>E13*1.04</f>
        <v>472853.68</v>
      </c>
    </row>
    <row r="14" spans="1:6" ht="30" customHeight="1" x14ac:dyDescent="0.2">
      <c r="A14" s="3">
        <v>7</v>
      </c>
      <c r="B14" s="17" t="s">
        <v>19</v>
      </c>
      <c r="C14" s="7" t="s">
        <v>20</v>
      </c>
      <c r="D14" s="12" t="s">
        <v>16</v>
      </c>
      <c r="E14" s="18">
        <v>54149</v>
      </c>
      <c r="F14" s="18">
        <f>E14*1.04</f>
        <v>56314.96</v>
      </c>
    </row>
    <row r="15" spans="1:6" ht="30" customHeight="1" x14ac:dyDescent="0.25">
      <c r="A15"/>
      <c r="B15"/>
      <c r="C15"/>
      <c r="D15"/>
      <c r="E15"/>
      <c r="F15"/>
    </row>
    <row r="16" spans="1:6" ht="30" customHeight="1" x14ac:dyDescent="0.25">
      <c r="A16"/>
      <c r="B16"/>
      <c r="C16"/>
      <c r="D16"/>
      <c r="E16"/>
      <c r="F16"/>
    </row>
    <row r="17" spans="1:6" ht="30" customHeight="1" x14ac:dyDescent="0.25">
      <c r="A17"/>
      <c r="B17"/>
      <c r="C17"/>
      <c r="D17"/>
      <c r="E17"/>
      <c r="F17"/>
    </row>
    <row r="18" spans="1:6" ht="30" customHeight="1" x14ac:dyDescent="0.25">
      <c r="A18"/>
      <c r="B18"/>
      <c r="C18"/>
      <c r="D18"/>
      <c r="E18"/>
      <c r="F18"/>
    </row>
  </sheetData>
  <autoFilter ref="A7:E14"/>
  <mergeCells count="3">
    <mergeCell ref="C3:E3"/>
    <mergeCell ref="C5:E5"/>
    <mergeCell ref="D1:F1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7"/>
  <sheetViews>
    <sheetView tabSelected="1" workbookViewId="0">
      <selection activeCell="D10" sqref="D10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3" spans="2:4" ht="18" customHeight="1" x14ac:dyDescent="0.25">
      <c r="B3" s="38"/>
      <c r="C3" s="39" t="s">
        <v>43</v>
      </c>
      <c r="D3" s="39" t="s">
        <v>44</v>
      </c>
    </row>
    <row r="4" spans="2:4" ht="28.5" x14ac:dyDescent="0.25">
      <c r="B4" s="40" t="s">
        <v>128</v>
      </c>
      <c r="C4" s="37">
        <f>SUM('НМЦ СВ'!E8:E25)</f>
        <v>474022</v>
      </c>
      <c r="D4" s="37">
        <f>SUM('НМЦ СВ'!F8:F25)</f>
        <v>492982.87999999995</v>
      </c>
    </row>
    <row r="5" spans="2:4" ht="28.5" x14ac:dyDescent="0.25">
      <c r="B5" s="40" t="s">
        <v>127</v>
      </c>
      <c r="C5" s="37">
        <f>SUM('НМЦ СК'!E8:E14)</f>
        <v>2163614</v>
      </c>
      <c r="D5" s="37">
        <f>SUM('НМЦ СК'!F8:F14)</f>
        <v>2250158.56</v>
      </c>
    </row>
    <row r="6" spans="2:4" ht="18" customHeight="1" x14ac:dyDescent="0.25">
      <c r="B6" s="40" t="s">
        <v>45</v>
      </c>
      <c r="C6" s="45">
        <f>C4+D4+C5+D5</f>
        <v>5380777.4399999995</v>
      </c>
      <c r="D6" s="45"/>
    </row>
    <row r="7" spans="2:4" ht="18" customHeight="1" x14ac:dyDescent="0.25">
      <c r="B7" s="38" t="s">
        <v>46</v>
      </c>
      <c r="C7" s="45">
        <f>C6*1.2</f>
        <v>6456932.9279999994</v>
      </c>
      <c r="D7" s="45"/>
    </row>
  </sheetData>
  <mergeCells count="2">
    <mergeCell ref="C6:D6"/>
    <mergeCell ref="C7:D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" sqref="B1:C1"/>
    </sheetView>
  </sheetViews>
  <sheetFormatPr defaultColWidth="9.140625" defaultRowHeight="15" x14ac:dyDescent="0.25"/>
  <cols>
    <col min="1" max="1" width="5.28515625" style="29" bestFit="1" customWidth="1"/>
    <col min="2" max="2" width="14.7109375" style="29" bestFit="1" customWidth="1"/>
    <col min="3" max="3" width="67" style="29" customWidth="1"/>
    <col min="4" max="4" width="34.42578125" style="29" customWidth="1"/>
    <col min="5" max="5" width="74.140625" style="29" bestFit="1" customWidth="1"/>
    <col min="6" max="16384" width="9.140625" style="29"/>
  </cols>
  <sheetData>
    <row r="1" spans="1:5" x14ac:dyDescent="0.25">
      <c r="B1" s="20"/>
      <c r="C1" s="21"/>
    </row>
    <row r="3" spans="1:5" x14ac:dyDescent="0.25">
      <c r="A3" s="30" t="s">
        <v>0</v>
      </c>
      <c r="B3" s="30" t="s">
        <v>47</v>
      </c>
      <c r="C3" s="31" t="s">
        <v>48</v>
      </c>
      <c r="D3" s="31" t="s">
        <v>49</v>
      </c>
      <c r="E3" s="31" t="s">
        <v>50</v>
      </c>
    </row>
    <row r="4" spans="1:5" ht="25.5" x14ac:dyDescent="0.25">
      <c r="A4" s="32">
        <v>1</v>
      </c>
      <c r="B4" s="33" t="s">
        <v>105</v>
      </c>
      <c r="C4" s="34" t="s">
        <v>106</v>
      </c>
      <c r="D4" s="34" t="s">
        <v>53</v>
      </c>
      <c r="E4" s="25" t="s">
        <v>54</v>
      </c>
    </row>
    <row r="5" spans="1:5" ht="25.5" x14ac:dyDescent="0.25">
      <c r="A5" s="32">
        <v>2</v>
      </c>
      <c r="B5" s="35" t="s">
        <v>107</v>
      </c>
      <c r="C5" s="36" t="s">
        <v>108</v>
      </c>
      <c r="D5" s="34" t="s">
        <v>53</v>
      </c>
      <c r="E5" s="25" t="s">
        <v>54</v>
      </c>
    </row>
    <row r="6" spans="1:5" ht="25.5" x14ac:dyDescent="0.25">
      <c r="A6" s="32">
        <v>3</v>
      </c>
      <c r="B6" s="35" t="s">
        <v>109</v>
      </c>
      <c r="C6" s="36" t="s">
        <v>110</v>
      </c>
      <c r="D6" s="34" t="s">
        <v>53</v>
      </c>
      <c r="E6" s="25" t="s">
        <v>54</v>
      </c>
    </row>
    <row r="7" spans="1:5" ht="25.5" x14ac:dyDescent="0.25">
      <c r="A7" s="32">
        <v>4</v>
      </c>
      <c r="B7" s="35" t="s">
        <v>111</v>
      </c>
      <c r="C7" s="36" t="s">
        <v>112</v>
      </c>
      <c r="D7" s="34" t="s">
        <v>53</v>
      </c>
      <c r="E7" s="25" t="s">
        <v>54</v>
      </c>
    </row>
    <row r="8" spans="1:5" ht="26.25" x14ac:dyDescent="0.25">
      <c r="A8" s="32">
        <v>5</v>
      </c>
      <c r="B8" s="35" t="s">
        <v>113</v>
      </c>
      <c r="C8" s="36" t="s">
        <v>114</v>
      </c>
      <c r="D8" s="34" t="s">
        <v>53</v>
      </c>
      <c r="E8" s="25" t="s">
        <v>54</v>
      </c>
    </row>
    <row r="9" spans="1:5" ht="25.5" x14ac:dyDescent="0.25">
      <c r="A9" s="32">
        <v>6</v>
      </c>
      <c r="B9" s="35" t="s">
        <v>115</v>
      </c>
      <c r="C9" s="36" t="s">
        <v>116</v>
      </c>
      <c r="D9" s="34" t="s">
        <v>53</v>
      </c>
      <c r="E9" s="25" t="s">
        <v>54</v>
      </c>
    </row>
    <row r="10" spans="1:5" ht="25.5" x14ac:dyDescent="0.25">
      <c r="A10" s="32">
        <v>7</v>
      </c>
      <c r="B10" s="35" t="s">
        <v>117</v>
      </c>
      <c r="C10" s="36" t="s">
        <v>118</v>
      </c>
      <c r="D10" s="34" t="s">
        <v>53</v>
      </c>
      <c r="E10" s="25" t="s">
        <v>54</v>
      </c>
    </row>
    <row r="11" spans="1:5" ht="25.5" x14ac:dyDescent="0.25">
      <c r="A11" s="32">
        <v>8</v>
      </c>
      <c r="B11" s="35" t="s">
        <v>119</v>
      </c>
      <c r="C11" s="36" t="s">
        <v>120</v>
      </c>
      <c r="D11" s="34" t="s">
        <v>53</v>
      </c>
      <c r="E11" s="25" t="s">
        <v>54</v>
      </c>
    </row>
    <row r="12" spans="1:5" ht="25.5" x14ac:dyDescent="0.25">
      <c r="A12" s="32">
        <v>9</v>
      </c>
      <c r="B12" s="35" t="s">
        <v>121</v>
      </c>
      <c r="C12" s="36" t="s">
        <v>122</v>
      </c>
      <c r="D12" s="34" t="s">
        <v>53</v>
      </c>
      <c r="E12" s="25" t="s">
        <v>54</v>
      </c>
    </row>
    <row r="13" spans="1:5" ht="25.5" x14ac:dyDescent="0.25">
      <c r="A13" s="32">
        <v>10</v>
      </c>
      <c r="B13" s="35" t="s">
        <v>123</v>
      </c>
      <c r="C13" s="36" t="s">
        <v>124</v>
      </c>
      <c r="D13" s="34" t="s">
        <v>53</v>
      </c>
      <c r="E13" s="25" t="s">
        <v>54</v>
      </c>
    </row>
    <row r="14" spans="1:5" ht="39" x14ac:dyDescent="0.25">
      <c r="A14" s="32">
        <v>11</v>
      </c>
      <c r="B14" s="35" t="s">
        <v>125</v>
      </c>
      <c r="C14" s="36" t="s">
        <v>126</v>
      </c>
      <c r="D14" s="34" t="s">
        <v>53</v>
      </c>
      <c r="E14" s="25" t="s">
        <v>54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B4" sqref="B4:B7"/>
    </sheetView>
  </sheetViews>
  <sheetFormatPr defaultColWidth="9.140625" defaultRowHeight="15" x14ac:dyDescent="0.25"/>
  <cols>
    <col min="1" max="1" width="5.28515625" style="28" bestFit="1" customWidth="1"/>
    <col min="2" max="2" width="20.7109375" style="16" customWidth="1"/>
    <col min="3" max="3" width="77.5703125" style="6" customWidth="1"/>
    <col min="4" max="4" width="47.7109375" style="6" customWidth="1"/>
    <col min="5" max="5" width="61.7109375" style="6" customWidth="1"/>
    <col min="6" max="16384" width="9.140625" style="6"/>
  </cols>
  <sheetData>
    <row r="1" spans="1:5" s="21" customFormat="1" x14ac:dyDescent="0.25">
      <c r="A1" s="19"/>
      <c r="B1" s="20"/>
    </row>
    <row r="3" spans="1:5" x14ac:dyDescent="0.25">
      <c r="A3" s="22" t="s">
        <v>0</v>
      </c>
      <c r="B3" s="22" t="s">
        <v>47</v>
      </c>
      <c r="C3" s="23" t="s">
        <v>48</v>
      </c>
      <c r="D3" s="23" t="s">
        <v>49</v>
      </c>
      <c r="E3" s="23" t="s">
        <v>50</v>
      </c>
    </row>
    <row r="4" spans="1:5" ht="28.5" customHeight="1" x14ac:dyDescent="0.25">
      <c r="A4" s="46">
        <v>1</v>
      </c>
      <c r="B4" s="49" t="s">
        <v>51</v>
      </c>
      <c r="C4" s="24" t="s">
        <v>52</v>
      </c>
      <c r="D4" s="24" t="s">
        <v>53</v>
      </c>
      <c r="E4" s="25" t="s">
        <v>54</v>
      </c>
    </row>
    <row r="5" spans="1:5" ht="28.5" customHeight="1" x14ac:dyDescent="0.25">
      <c r="A5" s="47"/>
      <c r="B5" s="50"/>
      <c r="C5" s="24" t="s">
        <v>55</v>
      </c>
      <c r="D5" s="24" t="s">
        <v>53</v>
      </c>
      <c r="E5" s="25" t="s">
        <v>54</v>
      </c>
    </row>
    <row r="6" spans="1:5" ht="28.5" customHeight="1" x14ac:dyDescent="0.25">
      <c r="A6" s="47"/>
      <c r="B6" s="50"/>
      <c r="C6" s="24" t="s">
        <v>56</v>
      </c>
      <c r="D6" s="24" t="s">
        <v>53</v>
      </c>
      <c r="E6" s="25" t="s">
        <v>54</v>
      </c>
    </row>
    <row r="7" spans="1:5" ht="28.5" customHeight="1" x14ac:dyDescent="0.25">
      <c r="A7" s="48"/>
      <c r="B7" s="51"/>
      <c r="C7" s="24" t="s">
        <v>57</v>
      </c>
      <c r="D7" s="24" t="s">
        <v>53</v>
      </c>
      <c r="E7" s="25" t="s">
        <v>54</v>
      </c>
    </row>
    <row r="8" spans="1:5" ht="28.5" customHeight="1" x14ac:dyDescent="0.25">
      <c r="A8" s="52">
        <v>2</v>
      </c>
      <c r="B8" s="49" t="s">
        <v>58</v>
      </c>
      <c r="C8" s="24" t="s">
        <v>59</v>
      </c>
      <c r="D8" s="24" t="s">
        <v>53</v>
      </c>
      <c r="E8" s="25" t="s">
        <v>54</v>
      </c>
    </row>
    <row r="9" spans="1:5" ht="28.5" customHeight="1" x14ac:dyDescent="0.25">
      <c r="A9" s="53"/>
      <c r="B9" s="50"/>
      <c r="C9" s="24" t="s">
        <v>60</v>
      </c>
      <c r="D9" s="24" t="s">
        <v>53</v>
      </c>
      <c r="E9" s="25" t="s">
        <v>54</v>
      </c>
    </row>
    <row r="10" spans="1:5" ht="28.5" customHeight="1" x14ac:dyDescent="0.25">
      <c r="A10" s="54"/>
      <c r="B10" s="51"/>
      <c r="C10" s="24" t="s">
        <v>61</v>
      </c>
      <c r="D10" s="24" t="s">
        <v>53</v>
      </c>
      <c r="E10" s="25" t="s">
        <v>54</v>
      </c>
    </row>
    <row r="11" spans="1:5" ht="29.25" customHeight="1" x14ac:dyDescent="0.25">
      <c r="A11" s="52">
        <v>3</v>
      </c>
      <c r="B11" s="49" t="s">
        <v>62</v>
      </c>
      <c r="C11" s="24" t="s">
        <v>63</v>
      </c>
      <c r="D11" s="24" t="s">
        <v>53</v>
      </c>
      <c r="E11" s="25" t="s">
        <v>54</v>
      </c>
    </row>
    <row r="12" spans="1:5" ht="29.25" customHeight="1" x14ac:dyDescent="0.25">
      <c r="A12" s="53"/>
      <c r="B12" s="50"/>
      <c r="C12" s="24" t="s">
        <v>64</v>
      </c>
      <c r="D12" s="24" t="s">
        <v>53</v>
      </c>
      <c r="E12" s="25" t="s">
        <v>54</v>
      </c>
    </row>
    <row r="13" spans="1:5" ht="29.25" customHeight="1" x14ac:dyDescent="0.25">
      <c r="A13" s="54"/>
      <c r="B13" s="51"/>
      <c r="C13" s="24" t="s">
        <v>65</v>
      </c>
      <c r="D13" s="24" t="s">
        <v>53</v>
      </c>
      <c r="E13" s="25" t="s">
        <v>54</v>
      </c>
    </row>
    <row r="14" spans="1:5" ht="27.75" customHeight="1" x14ac:dyDescent="0.25">
      <c r="A14" s="26">
        <v>4</v>
      </c>
      <c r="B14" s="27" t="s">
        <v>66</v>
      </c>
      <c r="C14" s="24" t="s">
        <v>67</v>
      </c>
      <c r="D14" s="24" t="s">
        <v>53</v>
      </c>
      <c r="E14" s="25" t="s">
        <v>54</v>
      </c>
    </row>
    <row r="15" spans="1:5" ht="25.5" x14ac:dyDescent="0.25">
      <c r="A15" s="52">
        <v>5</v>
      </c>
      <c r="B15" s="27" t="s">
        <v>68</v>
      </c>
      <c r="C15" s="24"/>
      <c r="D15" s="24"/>
      <c r="E15" s="25" t="s">
        <v>54</v>
      </c>
    </row>
    <row r="16" spans="1:5" ht="27" customHeight="1" x14ac:dyDescent="0.25">
      <c r="A16" s="53"/>
      <c r="B16" s="27" t="s">
        <v>69</v>
      </c>
      <c r="C16" s="24" t="s">
        <v>70</v>
      </c>
      <c r="D16" s="24" t="s">
        <v>53</v>
      </c>
      <c r="E16" s="25" t="s">
        <v>54</v>
      </c>
    </row>
    <row r="17" spans="1:5" ht="27" customHeight="1" x14ac:dyDescent="0.25">
      <c r="A17" s="53"/>
      <c r="B17" s="27" t="s">
        <v>71</v>
      </c>
      <c r="C17" s="24" t="s">
        <v>72</v>
      </c>
      <c r="D17" s="24" t="s">
        <v>53</v>
      </c>
      <c r="E17" s="25" t="s">
        <v>54</v>
      </c>
    </row>
    <row r="18" spans="1:5" ht="27" customHeight="1" x14ac:dyDescent="0.25">
      <c r="A18" s="54"/>
      <c r="B18" s="27" t="s">
        <v>73</v>
      </c>
      <c r="C18" s="24" t="s">
        <v>74</v>
      </c>
      <c r="D18" s="24" t="s">
        <v>53</v>
      </c>
      <c r="E18" s="25" t="s">
        <v>54</v>
      </c>
    </row>
    <row r="19" spans="1:5" ht="21" customHeight="1" x14ac:dyDescent="0.25">
      <c r="A19" s="52">
        <v>6</v>
      </c>
      <c r="B19" s="27" t="s">
        <v>75</v>
      </c>
      <c r="C19" s="24"/>
      <c r="D19" s="24"/>
      <c r="E19" s="25" t="s">
        <v>54</v>
      </c>
    </row>
    <row r="20" spans="1:5" ht="30" customHeight="1" x14ac:dyDescent="0.25">
      <c r="A20" s="53"/>
      <c r="B20" s="27" t="s">
        <v>76</v>
      </c>
      <c r="C20" s="24" t="s">
        <v>77</v>
      </c>
      <c r="D20" s="24" t="s">
        <v>53</v>
      </c>
      <c r="E20" s="25" t="s">
        <v>54</v>
      </c>
    </row>
    <row r="21" spans="1:5" ht="30" customHeight="1" x14ac:dyDescent="0.25">
      <c r="A21" s="53"/>
      <c r="B21" s="27" t="s">
        <v>78</v>
      </c>
      <c r="C21" s="24" t="s">
        <v>79</v>
      </c>
      <c r="D21" s="24" t="s">
        <v>53</v>
      </c>
      <c r="E21" s="25" t="s">
        <v>54</v>
      </c>
    </row>
    <row r="22" spans="1:5" ht="30" customHeight="1" x14ac:dyDescent="0.25">
      <c r="A22" s="53"/>
      <c r="B22" s="27" t="s">
        <v>80</v>
      </c>
      <c r="C22" s="24" t="s">
        <v>81</v>
      </c>
      <c r="D22" s="24" t="s">
        <v>53</v>
      </c>
      <c r="E22" s="25" t="s">
        <v>54</v>
      </c>
    </row>
    <row r="23" spans="1:5" ht="30" customHeight="1" x14ac:dyDescent="0.25">
      <c r="A23" s="53"/>
      <c r="B23" s="27" t="s">
        <v>82</v>
      </c>
      <c r="C23" s="24" t="s">
        <v>83</v>
      </c>
      <c r="D23" s="24" t="s">
        <v>53</v>
      </c>
      <c r="E23" s="25" t="s">
        <v>54</v>
      </c>
    </row>
    <row r="24" spans="1:5" ht="30" customHeight="1" x14ac:dyDescent="0.25">
      <c r="A24" s="53"/>
      <c r="B24" s="27" t="s">
        <v>84</v>
      </c>
      <c r="C24" s="24" t="s">
        <v>85</v>
      </c>
      <c r="D24" s="24" t="s">
        <v>53</v>
      </c>
      <c r="E24" s="25" t="s">
        <v>54</v>
      </c>
    </row>
    <row r="25" spans="1:5" ht="30" customHeight="1" x14ac:dyDescent="0.25">
      <c r="A25" s="53"/>
      <c r="B25" s="27" t="s">
        <v>86</v>
      </c>
      <c r="C25" s="24" t="s">
        <v>87</v>
      </c>
      <c r="D25" s="24" t="s">
        <v>53</v>
      </c>
      <c r="E25" s="25" t="s">
        <v>54</v>
      </c>
    </row>
    <row r="26" spans="1:5" ht="30" customHeight="1" x14ac:dyDescent="0.25">
      <c r="A26" s="53"/>
      <c r="B26" s="27" t="s">
        <v>88</v>
      </c>
      <c r="C26" s="24" t="s">
        <v>89</v>
      </c>
      <c r="D26" s="24" t="s">
        <v>53</v>
      </c>
      <c r="E26" s="25" t="s">
        <v>54</v>
      </c>
    </row>
    <row r="27" spans="1:5" ht="30" customHeight="1" x14ac:dyDescent="0.25">
      <c r="A27" s="53"/>
      <c r="B27" s="27" t="s">
        <v>90</v>
      </c>
      <c r="C27" s="24" t="s">
        <v>91</v>
      </c>
      <c r="D27" s="24" t="s">
        <v>53</v>
      </c>
      <c r="E27" s="25" t="s">
        <v>54</v>
      </c>
    </row>
    <row r="28" spans="1:5" ht="30" customHeight="1" x14ac:dyDescent="0.25">
      <c r="A28" s="54"/>
      <c r="B28" s="27" t="s">
        <v>92</v>
      </c>
      <c r="C28" s="24" t="s">
        <v>93</v>
      </c>
      <c r="D28" s="24" t="s">
        <v>53</v>
      </c>
      <c r="E28" s="25" t="s">
        <v>54</v>
      </c>
    </row>
    <row r="29" spans="1:5" ht="26.25" customHeight="1" x14ac:dyDescent="0.25">
      <c r="A29" s="26">
        <v>7</v>
      </c>
      <c r="B29" s="27" t="s">
        <v>94</v>
      </c>
      <c r="C29" s="24" t="s">
        <v>95</v>
      </c>
      <c r="D29" s="24" t="s">
        <v>53</v>
      </c>
      <c r="E29" s="25" t="s">
        <v>54</v>
      </c>
    </row>
    <row r="30" spans="1:5" ht="27.75" customHeight="1" x14ac:dyDescent="0.25">
      <c r="A30" s="52">
        <v>8</v>
      </c>
      <c r="B30" s="49" t="s">
        <v>96</v>
      </c>
      <c r="C30" s="24" t="s">
        <v>97</v>
      </c>
      <c r="D30" s="24" t="s">
        <v>53</v>
      </c>
      <c r="E30" s="25" t="s">
        <v>54</v>
      </c>
    </row>
    <row r="31" spans="1:5" ht="27.75" customHeight="1" x14ac:dyDescent="0.25">
      <c r="A31" s="53"/>
      <c r="B31" s="50"/>
      <c r="C31" s="24" t="s">
        <v>98</v>
      </c>
      <c r="D31" s="24" t="s">
        <v>53</v>
      </c>
      <c r="E31" s="25" t="s">
        <v>54</v>
      </c>
    </row>
    <row r="32" spans="1:5" ht="27.75" customHeight="1" x14ac:dyDescent="0.25">
      <c r="A32" s="53"/>
      <c r="B32" s="50"/>
      <c r="C32" s="24" t="s">
        <v>99</v>
      </c>
      <c r="D32" s="24" t="s">
        <v>53</v>
      </c>
      <c r="E32" s="25" t="s">
        <v>54</v>
      </c>
    </row>
    <row r="33" spans="1:5" ht="27.75" customHeight="1" x14ac:dyDescent="0.25">
      <c r="A33" s="54"/>
      <c r="B33" s="51"/>
      <c r="C33" s="24" t="s">
        <v>100</v>
      </c>
      <c r="D33" s="24" t="s">
        <v>53</v>
      </c>
      <c r="E33" s="25" t="s">
        <v>54</v>
      </c>
    </row>
    <row r="34" spans="1:5" ht="25.5" customHeight="1" x14ac:dyDescent="0.25">
      <c r="A34" s="52">
        <v>9</v>
      </c>
      <c r="B34" s="49" t="s">
        <v>101</v>
      </c>
      <c r="C34" s="24" t="s">
        <v>102</v>
      </c>
      <c r="D34" s="24" t="s">
        <v>53</v>
      </c>
      <c r="E34" s="25" t="s">
        <v>54</v>
      </c>
    </row>
    <row r="35" spans="1:5" ht="25.5" customHeight="1" x14ac:dyDescent="0.25">
      <c r="A35" s="53"/>
      <c r="B35" s="50"/>
      <c r="C35" s="24" t="s">
        <v>103</v>
      </c>
      <c r="D35" s="24" t="s">
        <v>53</v>
      </c>
      <c r="E35" s="25" t="s">
        <v>54</v>
      </c>
    </row>
    <row r="36" spans="1:5" ht="25.5" customHeight="1" x14ac:dyDescent="0.25">
      <c r="A36" s="54"/>
      <c r="B36" s="51"/>
      <c r="C36" s="24" t="s">
        <v>104</v>
      </c>
      <c r="D36" s="24" t="s">
        <v>53</v>
      </c>
      <c r="E36" s="25" t="s">
        <v>54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НМЦ СВ</vt:lpstr>
      <vt:lpstr>НМЦ СК</vt:lpstr>
      <vt:lpstr>Сумма ед расценок</vt:lpstr>
      <vt:lpstr>Условия поставки Россети Центр</vt:lpstr>
      <vt:lpstr>Условия поставки Россети ЦиП</vt:lpstr>
      <vt:lpstr>'НМЦ СВ'!Область_печати</vt:lpstr>
      <vt:lpstr>'НМЦ СК'!Область_печати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2022-01-26T14:17:46Z</dcterms:modified>
</cp:coreProperties>
</file>